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bookViews>
    <workbookView xWindow="0" yWindow="0" windowWidth="23040" windowHeight="9150" activeTab="1"/>
  </bookViews>
  <sheets>
    <sheet name="수입" sheetId="1" r:id="rId1"/>
    <sheet name="결재 계산" sheetId="2" r:id="rId2"/>
  </sheets>
  <externalReferences>
    <externalReference r:id="rId3"/>
  </externalReferences>
  <definedNames>
    <definedName name="_xlnm._FilterDatabase" localSheetId="0" hidden="1">수입!$C$4:$F$26</definedName>
    <definedName name="AS">#REF!</definedName>
    <definedName name="BH">#REF!</definedName>
    <definedName name="DF">#REF!</definedName>
    <definedName name="FG">#REF!</definedName>
    <definedName name="GH">#REF!</definedName>
    <definedName name="GKSRNR">#REF!</definedName>
    <definedName name="JJ">#REF!</definedName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<sst xmlns="http://schemas.openxmlformats.org/spreadsheetml/2006/main" count="61" uniqueCount="46">
  <si>
    <t>작성일</t>
    <phoneticPr fontId="3" type="noConversion"/>
  </si>
  <si>
    <t>수입일자</t>
    <phoneticPr fontId="3" type="noConversion"/>
  </si>
  <si>
    <t>종류</t>
    <phoneticPr fontId="3" type="noConversion"/>
  </si>
  <si>
    <t>제품명</t>
  </si>
  <si>
    <t>단가</t>
  </si>
  <si>
    <t>수량</t>
    <phoneticPr fontId="3" type="noConversion"/>
  </si>
  <si>
    <t>판매금액</t>
    <phoneticPr fontId="3" type="noConversion"/>
  </si>
  <si>
    <t>필러스종류 에페스의  평균 판매액:</t>
    <phoneticPr fontId="3" type="noConversion"/>
  </si>
  <si>
    <t>필러스</t>
    <phoneticPr fontId="3" type="noConversion"/>
  </si>
  <si>
    <t>사토리니프리미엄몰츠</t>
    <phoneticPr fontId="3" type="noConversion"/>
  </si>
  <si>
    <t>둥켈</t>
    <phoneticPr fontId="3" type="noConversion"/>
  </si>
  <si>
    <t>에딩거둥켈</t>
    <phoneticPr fontId="3" type="noConversion"/>
  </si>
  <si>
    <t>스타우트</t>
    <phoneticPr fontId="3" type="noConversion"/>
  </si>
  <si>
    <t>기네스</t>
    <phoneticPr fontId="3" type="noConversion"/>
  </si>
  <si>
    <t>해리스스타우트</t>
    <phoneticPr fontId="3" type="noConversion"/>
  </si>
  <si>
    <t>페일라거</t>
    <phoneticPr fontId="3" type="noConversion"/>
  </si>
  <si>
    <t>크로넨버그1664</t>
    <phoneticPr fontId="3" type="noConversion"/>
  </si>
  <si>
    <t>필러스</t>
    <phoneticPr fontId="3" type="noConversion"/>
  </si>
  <si>
    <t>필스너우르켈</t>
    <phoneticPr fontId="3" type="noConversion"/>
  </si>
  <si>
    <t>에페스</t>
    <phoneticPr fontId="3" type="noConversion"/>
  </si>
  <si>
    <t>페일에일</t>
    <phoneticPr fontId="3" type="noConversion"/>
  </si>
  <si>
    <t>듀벨</t>
    <phoneticPr fontId="3" type="noConversion"/>
  </si>
  <si>
    <t>모티스포인터스</t>
    <phoneticPr fontId="3" type="noConversion"/>
  </si>
  <si>
    <t>바이젠</t>
    <phoneticPr fontId="3" type="noConversion"/>
  </si>
  <si>
    <t>바이엔슈테판</t>
    <phoneticPr fontId="3" type="noConversion"/>
  </si>
  <si>
    <t>하이네켄</t>
    <phoneticPr fontId="3" type="noConversion"/>
  </si>
  <si>
    <t>강서</t>
    <phoneticPr fontId="3" type="noConversion"/>
  </si>
  <si>
    <t>레페블론드</t>
    <phoneticPr fontId="3" type="noConversion"/>
  </si>
  <si>
    <t>크롬바커바이젠</t>
    <phoneticPr fontId="3" type="noConversion"/>
  </si>
  <si>
    <t>파울라너헤페바이스</t>
    <phoneticPr fontId="3" type="noConversion"/>
  </si>
  <si>
    <t>팍세스타우트</t>
    <phoneticPr fontId="3" type="noConversion"/>
  </si>
  <si>
    <t>벡스다크</t>
    <phoneticPr fontId="3" type="noConversion"/>
  </si>
  <si>
    <t>하이네켄다크</t>
    <phoneticPr fontId="3" type="noConversion"/>
  </si>
  <si>
    <t>코로나엑스트라</t>
    <phoneticPr fontId="3" type="noConversion"/>
  </si>
  <si>
    <t>에스트렐라담</t>
    <phoneticPr fontId="3" type="noConversion"/>
  </si>
  <si>
    <t>벡스</t>
    <phoneticPr fontId="3" type="noConversion"/>
  </si>
  <si>
    <t>슈퍼복스타우트</t>
    <phoneticPr fontId="3" type="noConversion"/>
  </si>
  <si>
    <t>결제 계산기</t>
    <phoneticPr fontId="3" type="noConversion"/>
  </si>
  <si>
    <t>원가</t>
    <phoneticPr fontId="3" type="noConversion"/>
  </si>
  <si>
    <t>연 이자율</t>
    <phoneticPr fontId="3" type="noConversion"/>
  </si>
  <si>
    <t>부가세</t>
    <phoneticPr fontId="3" type="noConversion"/>
  </si>
  <si>
    <t>계약금</t>
    <phoneticPr fontId="3" type="noConversion"/>
  </si>
  <si>
    <t>총계</t>
    <phoneticPr fontId="3" type="noConversion"/>
  </si>
  <si>
    <t>할부 년수</t>
    <phoneticPr fontId="3" type="noConversion"/>
  </si>
  <si>
    <t>결재 금액</t>
    <phoneticPr fontId="3" type="noConversion"/>
  </si>
  <si>
    <t>MOS 출판사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</si>
</sst>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₩&quot;#,##0;[Red]\-&quot;₩&quot;#,##0"/>
    <numFmt numFmtId="41" formatCode="_-* #,##0_-;\-* #,##0_-;_-* &quot;-&quot;_-;_-@_-"/>
    <numFmt numFmtId="176" formatCode="_-[$₩-412]* #,##0_-;\-[$₩-412]* #,##0_-;_-[$₩-412]* &quot;-&quot;??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14" fontId="5" fillId="3" borderId="3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41" fontId="0" fillId="3" borderId="4" xfId="1" applyNumberFormat="1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41" fontId="0" fillId="0" borderId="4" xfId="1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41" fontId="0" fillId="0" borderId="6" xfId="1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9" fontId="0" fillId="0" borderId="0" xfId="2" applyFont="1">
      <alignment vertical="center"/>
    </xf>
    <xf numFmtId="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zoomScaleNormal="100" workbookViewId="0">
      <selection activeCell="D11" sqref="D11"/>
    </sheetView>
  </sheetViews>
  <sheetFormatPr defaultRowHeight="16.5"/>
  <cols>
    <col min="1" max="1" width="10.875" bestFit="1" customWidth="1"/>
    <col min="2" max="2" width="9" bestFit="1" customWidth="1"/>
    <col min="3" max="3" width="20.25" bestFit="1" customWidth="1"/>
    <col min="4" max="4" width="9" customWidth="1"/>
    <col min="6" max="6" width="13.25" bestFit="1" customWidth="1"/>
    <col min="8" max="8" width="33.25" bestFit="1" customWidth="1"/>
  </cols>
  <sheetData>
    <row r="2" spans="1:8">
      <c r="A2" s="1" t="s">
        <v>0</v>
      </c>
      <c r="B2" s="2"/>
    </row>
    <row r="4" spans="1:8" ht="17.25" customHeight="1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H4" s="5" t="s">
        <v>7</v>
      </c>
    </row>
    <row r="5" spans="1:8">
      <c r="A5" s="6">
        <v>42760.599826388891</v>
      </c>
      <c r="B5" s="7" t="s">
        <v>8</v>
      </c>
      <c r="C5" s="7" t="s">
        <v>9</v>
      </c>
      <c r="D5" s="8">
        <v>7000</v>
      </c>
      <c r="E5" s="8">
        <v>40</v>
      </c>
      <c r="F5" s="8">
        <f t="shared" ref="F5:F26" si="0">D5*E5</f>
        <v>280000</v>
      </c>
    </row>
    <row r="6" spans="1:8">
      <c r="A6" s="9">
        <v>42781.413368055553</v>
      </c>
      <c r="B6" s="10" t="s">
        <v>10</v>
      </c>
      <c r="C6" s="10" t="s">
        <v>11</v>
      </c>
      <c r="D6" s="11">
        <v>7000</v>
      </c>
      <c r="E6" s="11">
        <v>10</v>
      </c>
      <c r="F6" s="11">
        <f t="shared" si="0"/>
        <v>70000</v>
      </c>
    </row>
    <row r="7" spans="1:8">
      <c r="A7" s="6">
        <v>42791.387685185182</v>
      </c>
      <c r="B7" s="7" t="s">
        <v>12</v>
      </c>
      <c r="C7" s="7" t="s">
        <v>13</v>
      </c>
      <c r="D7" s="8">
        <v>9000</v>
      </c>
      <c r="E7" s="8">
        <v>25</v>
      </c>
      <c r="F7" s="8">
        <f t="shared" si="0"/>
        <v>225000</v>
      </c>
    </row>
    <row r="8" spans="1:8">
      <c r="A8" s="9">
        <v>42823.328032407408</v>
      </c>
      <c r="B8" s="10" t="s">
        <v>12</v>
      </c>
      <c r="C8" s="10" t="s">
        <v>14</v>
      </c>
      <c r="D8" s="11">
        <v>8000</v>
      </c>
      <c r="E8" s="11">
        <v>20</v>
      </c>
      <c r="F8" s="11">
        <f t="shared" si="0"/>
        <v>160000</v>
      </c>
    </row>
    <row r="9" spans="1:8">
      <c r="A9" s="6">
        <v>42831.332094907404</v>
      </c>
      <c r="B9" s="7" t="s">
        <v>15</v>
      </c>
      <c r="C9" s="7" t="s">
        <v>16</v>
      </c>
      <c r="D9" s="8">
        <v>7000</v>
      </c>
      <c r="E9" s="8">
        <v>5</v>
      </c>
      <c r="F9" s="8">
        <f t="shared" si="0"/>
        <v>35000</v>
      </c>
    </row>
    <row r="10" spans="1:8">
      <c r="A10" s="9">
        <v>42831.3830787037</v>
      </c>
      <c r="B10" s="10" t="s">
        <v>17</v>
      </c>
      <c r="C10" s="10" t="s">
        <v>18</v>
      </c>
      <c r="D10" s="11">
        <v>5000</v>
      </c>
      <c r="E10" s="11">
        <v>10</v>
      </c>
      <c r="F10" s="11">
        <f t="shared" si="0"/>
        <v>50000</v>
      </c>
    </row>
    <row r="11" spans="1:8">
      <c r="A11" s="6">
        <v>42836.357152777775</v>
      </c>
      <c r="B11" s="7" t="s">
        <v>17</v>
      </c>
      <c r="C11" s="7" t="s">
        <v>19</v>
      </c>
      <c r="D11" s="8">
        <v>6000</v>
      </c>
      <c r="E11" s="8">
        <v>20</v>
      </c>
      <c r="F11" s="8">
        <f t="shared" si="0"/>
        <v>120000</v>
      </c>
    </row>
    <row r="12" spans="1:8">
      <c r="A12" s="9">
        <v>42838.37945601852</v>
      </c>
      <c r="B12" s="10" t="s">
        <v>20</v>
      </c>
      <c r="C12" s="10" t="s">
        <v>21</v>
      </c>
      <c r="D12" s="11">
        <v>7000</v>
      </c>
      <c r="E12" s="11">
        <v>40</v>
      </c>
      <c r="F12" s="11">
        <f t="shared" si="0"/>
        <v>280000</v>
      </c>
    </row>
    <row r="13" spans="1:8">
      <c r="A13" s="6">
        <v>42858.366365740738</v>
      </c>
      <c r="B13" s="7" t="s">
        <v>20</v>
      </c>
      <c r="C13" s="7" t="s">
        <v>22</v>
      </c>
      <c r="D13" s="8">
        <v>8000</v>
      </c>
      <c r="E13" s="8">
        <v>21</v>
      </c>
      <c r="F13" s="8">
        <f t="shared" si="0"/>
        <v>168000</v>
      </c>
    </row>
    <row r="14" spans="1:8">
      <c r="A14" s="9">
        <v>42877.399363425924</v>
      </c>
      <c r="B14" s="10" t="s">
        <v>23</v>
      </c>
      <c r="C14" s="10" t="s">
        <v>24</v>
      </c>
      <c r="D14" s="11">
        <v>9000</v>
      </c>
      <c r="E14" s="11">
        <v>15</v>
      </c>
      <c r="F14" s="11">
        <f t="shared" si="0"/>
        <v>135000</v>
      </c>
    </row>
    <row r="15" spans="1:8">
      <c r="A15" s="6">
        <v>42878.334120370368</v>
      </c>
      <c r="B15" s="7" t="s">
        <v>15</v>
      </c>
      <c r="C15" s="7" t="s">
        <v>25</v>
      </c>
      <c r="D15" s="8">
        <v>7000</v>
      </c>
      <c r="E15" s="8">
        <v>12</v>
      </c>
      <c r="F15" s="8">
        <f t="shared" si="0"/>
        <v>84000</v>
      </c>
    </row>
    <row r="16" spans="1:8">
      <c r="A16" s="9">
        <v>42884.389386574076</v>
      </c>
      <c r="B16" s="10" t="s">
        <v>20</v>
      </c>
      <c r="C16" s="10" t="s">
        <v>26</v>
      </c>
      <c r="D16" s="11">
        <v>2000</v>
      </c>
      <c r="E16" s="11">
        <v>40</v>
      </c>
      <c r="F16" s="11">
        <f t="shared" si="0"/>
        <v>80000</v>
      </c>
    </row>
    <row r="17" spans="1:6">
      <c r="A17" s="6">
        <v>42895.504999999997</v>
      </c>
      <c r="B17" s="7" t="s">
        <v>20</v>
      </c>
      <c r="C17" s="7" t="s">
        <v>27</v>
      </c>
      <c r="D17" s="8">
        <v>9000</v>
      </c>
      <c r="E17" s="8">
        <v>42</v>
      </c>
      <c r="F17" s="8">
        <f t="shared" si="0"/>
        <v>378000</v>
      </c>
    </row>
    <row r="18" spans="1:6">
      <c r="A18" s="9">
        <v>42905.36577546296</v>
      </c>
      <c r="B18" s="10" t="s">
        <v>23</v>
      </c>
      <c r="C18" s="10" t="s">
        <v>28</v>
      </c>
      <c r="D18" s="11">
        <v>8000</v>
      </c>
      <c r="E18" s="11">
        <v>21</v>
      </c>
      <c r="F18" s="11">
        <f t="shared" si="0"/>
        <v>168000</v>
      </c>
    </row>
    <row r="19" spans="1:6">
      <c r="A19" s="6">
        <v>42909.367152777777</v>
      </c>
      <c r="B19" s="7" t="s">
        <v>23</v>
      </c>
      <c r="C19" s="7" t="s">
        <v>29</v>
      </c>
      <c r="D19" s="8">
        <v>15000</v>
      </c>
      <c r="E19" s="8">
        <v>25</v>
      </c>
      <c r="F19" s="8">
        <f t="shared" si="0"/>
        <v>375000</v>
      </c>
    </row>
    <row r="20" spans="1:6">
      <c r="A20" s="9">
        <v>42912.575555555559</v>
      </c>
      <c r="B20" s="10" t="s">
        <v>12</v>
      </c>
      <c r="C20" s="10" t="s">
        <v>30</v>
      </c>
      <c r="D20" s="11">
        <v>8500</v>
      </c>
      <c r="E20" s="11">
        <v>35</v>
      </c>
      <c r="F20" s="11">
        <f t="shared" si="0"/>
        <v>297500</v>
      </c>
    </row>
    <row r="21" spans="1:6">
      <c r="A21" s="6">
        <v>42913.388541666667</v>
      </c>
      <c r="B21" s="7" t="s">
        <v>10</v>
      </c>
      <c r="C21" s="7" t="s">
        <v>31</v>
      </c>
      <c r="D21" s="8">
        <v>5000</v>
      </c>
      <c r="E21" s="8">
        <v>34</v>
      </c>
      <c r="F21" s="8">
        <f t="shared" si="0"/>
        <v>170000</v>
      </c>
    </row>
    <row r="22" spans="1:6">
      <c r="A22" s="9">
        <v>42947.704560185186</v>
      </c>
      <c r="B22" s="10" t="s">
        <v>10</v>
      </c>
      <c r="C22" s="10" t="s">
        <v>32</v>
      </c>
      <c r="D22" s="11">
        <v>7000</v>
      </c>
      <c r="E22" s="11">
        <v>9</v>
      </c>
      <c r="F22" s="11">
        <f t="shared" si="0"/>
        <v>63000</v>
      </c>
    </row>
    <row r="23" spans="1:6">
      <c r="A23" s="6">
        <v>42978.771863425929</v>
      </c>
      <c r="B23" s="7" t="s">
        <v>15</v>
      </c>
      <c r="C23" s="7" t="s">
        <v>33</v>
      </c>
      <c r="D23" s="8">
        <v>8000</v>
      </c>
      <c r="E23" s="8">
        <v>20</v>
      </c>
      <c r="F23" s="8">
        <f t="shared" si="0"/>
        <v>160000</v>
      </c>
    </row>
    <row r="24" spans="1:6">
      <c r="A24" s="9">
        <v>43005.377685185187</v>
      </c>
      <c r="B24" s="10" t="s">
        <v>15</v>
      </c>
      <c r="C24" s="10" t="s">
        <v>34</v>
      </c>
      <c r="D24" s="11">
        <v>12000</v>
      </c>
      <c r="E24" s="11">
        <v>40</v>
      </c>
      <c r="F24" s="11">
        <f t="shared" si="0"/>
        <v>480000</v>
      </c>
    </row>
    <row r="25" spans="1:6">
      <c r="A25" s="6">
        <v>43008.367199074077</v>
      </c>
      <c r="B25" s="7" t="s">
        <v>17</v>
      </c>
      <c r="C25" s="7" t="s">
        <v>35</v>
      </c>
      <c r="D25" s="8">
        <v>13000</v>
      </c>
      <c r="E25" s="8">
        <v>10</v>
      </c>
      <c r="F25" s="8">
        <f t="shared" si="0"/>
        <v>130000</v>
      </c>
    </row>
    <row r="26" spans="1:6">
      <c r="A26" s="12">
        <v>43012.439583333333</v>
      </c>
      <c r="B26" s="13" t="s">
        <v>12</v>
      </c>
      <c r="C26" s="13" t="s">
        <v>36</v>
      </c>
      <c r="D26" s="14">
        <v>10000</v>
      </c>
      <c r="E26" s="14">
        <v>6</v>
      </c>
      <c r="F26" s="14">
        <f t="shared" si="0"/>
        <v>60000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14" sqref="E14"/>
    </sheetView>
  </sheetViews>
  <sheetFormatPr defaultRowHeight="16.5"/>
  <cols>
    <col min="1" max="1" width="15" customWidth="1"/>
    <col min="2" max="2" width="17.5" customWidth="1"/>
    <col min="3" max="4" width="4.125" customWidth="1"/>
    <col min="5" max="5" width="12.625" customWidth="1"/>
    <col min="6" max="6" width="21.75" customWidth="1"/>
  </cols>
  <sheetData>
    <row r="1" spans="1:6">
      <c r="A1" s="19" t="s">
        <v>45</v>
      </c>
      <c r="B1" s="19"/>
      <c r="C1" s="19"/>
      <c r="D1" s="19"/>
      <c r="E1" s="19"/>
      <c r="F1" s="19"/>
    </row>
    <row r="2" spans="1:6">
      <c r="A2" s="19"/>
      <c r="B2" s="19"/>
      <c r="C2" s="19"/>
      <c r="D2" s="19"/>
      <c r="E2" s="19"/>
      <c r="F2" s="19"/>
    </row>
    <row r="3" spans="1:6">
      <c r="A3" s="20" t="s">
        <v>37</v>
      </c>
      <c r="B3" s="20"/>
      <c r="C3" s="20"/>
      <c r="D3" s="20"/>
      <c r="E3" s="20"/>
      <c r="F3" s="20"/>
    </row>
    <row r="5" spans="1:6" ht="15.75" customHeight="1">
      <c r="A5" s="5" t="s">
        <v>38</v>
      </c>
      <c r="B5" s="15">
        <v>10000000</v>
      </c>
      <c r="E5" s="5" t="s">
        <v>39</v>
      </c>
      <c r="F5" s="16">
        <v>0.05</v>
      </c>
    </row>
    <row r="6" spans="1:6" ht="15.75" customHeight="1">
      <c r="A6" s="5" t="s">
        <v>40</v>
      </c>
      <c r="B6" s="17">
        <v>0.1</v>
      </c>
      <c r="E6" s="5" t="s">
        <v>41</v>
      </c>
      <c r="F6" s="15">
        <v>30000000</v>
      </c>
    </row>
    <row r="7" spans="1:6" ht="15.75" customHeight="1">
      <c r="A7" s="5" t="s">
        <v>42</v>
      </c>
      <c r="B7" s="15">
        <f>B5+B5*B6</f>
        <v>11000000</v>
      </c>
      <c r="E7" s="5" t="s">
        <v>43</v>
      </c>
      <c r="F7">
        <v>5</v>
      </c>
    </row>
    <row r="8" spans="1:6">
      <c r="E8" s="5"/>
    </row>
    <row r="9" spans="1:6">
      <c r="E9" s="5" t="s">
        <v>44</v>
      </c>
      <c r="F9" s="18"/>
    </row>
  </sheetData>
  <mergeCells count="2">
    <mergeCell ref="A1:F2"/>
    <mergeCell ref="A3:F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수입</vt:lpstr>
      <vt:lpstr>결재 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2018-05-18T02:30:41Z</dcterms:created>
  <dcterms:modified xsi:type="dcterms:W3CDTF">2020-09-10T07:51:00Z</dcterms:modified>
</cp:coreProperties>
</file>